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ugalende/Downloads/"/>
    </mc:Choice>
  </mc:AlternateContent>
  <xr:revisionPtr revIDLastSave="0" documentId="13_ncr:1_{351B5A90-1154-B949-AE22-5EF4006A1DD8}" xr6:coauthVersionLast="47" xr6:coauthVersionMax="47" xr10:uidLastSave="{00000000-0000-0000-0000-000000000000}"/>
  <bookViews>
    <workbookView xWindow="120" yWindow="600" windowWidth="27620" windowHeight="14480" xr2:uid="{00000000-000D-0000-FFFF-FFFF00000000}"/>
  </bookViews>
  <sheets>
    <sheet name="Table 1" sheetId="1" r:id="rId1"/>
    <sheet name="Table 2" sheetId="2" r:id="rId2"/>
    <sheet name="Table 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F31" i="1"/>
  <c r="F30" i="1"/>
  <c r="E31" i="1"/>
  <c r="A30" i="1"/>
  <c r="G29" i="1"/>
  <c r="G27" i="1"/>
  <c r="G25" i="1"/>
  <c r="G23" i="1"/>
  <c r="G21" i="1"/>
  <c r="G19" i="1"/>
  <c r="G17" i="1"/>
  <c r="G15" i="1"/>
  <c r="G13" i="1"/>
  <c r="G11" i="1"/>
  <c r="G9" i="1"/>
  <c r="F9" i="1"/>
  <c r="E9" i="1"/>
  <c r="D9" i="1"/>
</calcChain>
</file>

<file path=xl/sharedStrings.xml><?xml version="1.0" encoding="utf-8"?>
<sst xmlns="http://schemas.openxmlformats.org/spreadsheetml/2006/main" count="71" uniqueCount="63">
  <si>
    <r>
      <rPr>
        <b/>
        <sz val="11"/>
        <rFont val="Arial"/>
        <family val="2"/>
      </rPr>
      <t>CRONOGRAMA FÍSICO-FINANCEIRO</t>
    </r>
  </si>
  <si>
    <r>
      <rPr>
        <sz val="6"/>
        <rFont val="Arial MT"/>
        <family val="2"/>
      </rPr>
      <t>OBRA:</t>
    </r>
  </si>
  <si>
    <r>
      <rPr>
        <b/>
        <sz val="6"/>
        <rFont val="Arial"/>
        <family val="2"/>
      </rPr>
      <t>DATA :</t>
    </r>
  </si>
  <si>
    <r>
      <rPr>
        <b/>
        <sz val="6"/>
        <rFont val="Arial"/>
        <family val="2"/>
      </rPr>
      <t xml:space="preserve">BDI : </t>
    </r>
    <r>
      <rPr>
        <sz val="6"/>
        <rFont val="Arial MT"/>
        <family val="2"/>
      </rPr>
      <t>19,82%</t>
    </r>
  </si>
  <si>
    <r>
      <rPr>
        <b/>
        <sz val="5"/>
        <rFont val="Arial"/>
        <family val="2"/>
      </rPr>
      <t>FONTE</t>
    </r>
  </si>
  <si>
    <r>
      <rPr>
        <b/>
        <sz val="5"/>
        <rFont val="Arial"/>
        <family val="2"/>
      </rPr>
      <t>VERSÃO</t>
    </r>
  </si>
  <si>
    <r>
      <rPr>
        <b/>
        <sz val="5"/>
        <rFont val="Arial"/>
        <family val="2"/>
      </rPr>
      <t>HORA            MES</t>
    </r>
  </si>
  <si>
    <r>
      <rPr>
        <sz val="6"/>
        <rFont val="Arial MT"/>
        <family val="2"/>
      </rPr>
      <t>DESCRIÇÃO:</t>
    </r>
  </si>
  <si>
    <r>
      <rPr>
        <sz val="6"/>
        <rFont val="Arial MT"/>
        <family val="2"/>
      </rPr>
      <t>INFRAESTRUTURA URBANA: PAVIMENTAÇÃO ASFÁLTICA, DRENAGEM DE ÁGUAS PLUVIAIS, SINALIZAÇÃO VIÁRIA E CALÇADAS E ACESSIBILIDADES</t>
    </r>
  </si>
  <si>
    <r>
      <rPr>
        <sz val="4"/>
        <rFont val="Arial MT"/>
        <family val="2"/>
      </rPr>
      <t xml:space="preserve">SICRO CONSULTORIA
</t>
    </r>
    <r>
      <rPr>
        <sz val="4.5"/>
        <rFont val="Arial MT"/>
        <family val="2"/>
      </rPr>
      <t>SICRO NOVO</t>
    </r>
  </si>
  <si>
    <r>
      <rPr>
        <sz val="5"/>
        <rFont val="Arial MT"/>
        <family val="2"/>
      </rPr>
      <t xml:space="preserve">2025/07
</t>
    </r>
    <r>
      <rPr>
        <sz val="5"/>
        <rFont val="Arial MT"/>
        <family val="2"/>
      </rPr>
      <t>2025/07</t>
    </r>
  </si>
  <si>
    <r>
      <rPr>
        <sz val="5"/>
        <rFont val="Arial MT"/>
        <family val="2"/>
      </rPr>
      <t xml:space="preserve">-                    -
</t>
    </r>
    <r>
      <rPr>
        <sz val="5"/>
        <rFont val="Arial MT"/>
        <family val="2"/>
      </rPr>
      <t>-                    -</t>
    </r>
  </si>
  <si>
    <r>
      <rPr>
        <sz val="6"/>
        <rFont val="Arial MT"/>
        <family val="2"/>
      </rPr>
      <t>LOCAL:</t>
    </r>
  </si>
  <si>
    <r>
      <rPr>
        <sz val="6"/>
        <rFont val="Arial MT"/>
        <family val="2"/>
      </rPr>
      <t>NOVO HORIZONTE DO SUL/ MS</t>
    </r>
  </si>
  <si>
    <r>
      <rPr>
        <sz val="5"/>
        <rFont val="Arial MT"/>
        <family val="2"/>
      </rPr>
      <t>SINAPI</t>
    </r>
  </si>
  <si>
    <r>
      <rPr>
        <sz val="5"/>
        <rFont val="Arial MT"/>
        <family val="2"/>
      </rPr>
      <t>2025/09 SEM DESONERAÇÃO</t>
    </r>
  </si>
  <si>
    <r>
      <rPr>
        <sz val="5"/>
        <rFont val="Arial MT"/>
        <family val="2"/>
      </rPr>
      <t>107,52%        64,80%</t>
    </r>
  </si>
  <si>
    <r>
      <rPr>
        <sz val="4"/>
        <rFont val="Arial MT"/>
        <family val="2"/>
      </rPr>
      <t xml:space="preserve">Composições
</t>
    </r>
    <r>
      <rPr>
        <sz val="4"/>
        <rFont val="Arial MT"/>
        <family val="2"/>
      </rPr>
      <t>Próprias</t>
    </r>
  </si>
  <si>
    <r>
      <rPr>
        <sz val="5"/>
        <rFont val="Arial MT"/>
        <family val="2"/>
      </rPr>
      <t>PROPRIA</t>
    </r>
  </si>
  <si>
    <r>
      <rPr>
        <sz val="5"/>
        <rFont val="Arial MT"/>
        <family val="2"/>
      </rPr>
      <t>0,00%           0,00%</t>
    </r>
  </si>
  <si>
    <r>
      <rPr>
        <sz val="8"/>
        <rFont val="Arial MT"/>
        <family val="2"/>
      </rPr>
      <t>ITEM</t>
    </r>
  </si>
  <si>
    <r>
      <rPr>
        <sz val="8"/>
        <rFont val="Arial MT"/>
        <family val="2"/>
      </rPr>
      <t>DESCRIÇÃO</t>
    </r>
  </si>
  <si>
    <r>
      <rPr>
        <sz val="8"/>
        <rFont val="Arial MT"/>
        <family val="2"/>
      </rPr>
      <t>VALOR (R$)</t>
    </r>
  </si>
  <si>
    <r>
      <rPr>
        <sz val="8"/>
        <rFont val="Arial MT"/>
        <family val="2"/>
      </rPr>
      <t>MÊS 1</t>
    </r>
  </si>
  <si>
    <r>
      <rPr>
        <sz val="8"/>
        <rFont val="Arial MT"/>
        <family val="2"/>
      </rPr>
      <t>MÊS 2</t>
    </r>
  </si>
  <si>
    <r>
      <rPr>
        <sz val="8"/>
        <rFont val="Arial MT"/>
        <family val="2"/>
      </rPr>
      <t>MÊS 3</t>
    </r>
  </si>
  <si>
    <r>
      <rPr>
        <sz val="8"/>
        <rFont val="Arial MT"/>
        <family val="2"/>
      </rPr>
      <t>Total parcela</t>
    </r>
  </si>
  <si>
    <r>
      <rPr>
        <sz val="8"/>
        <rFont val="Arial MT"/>
        <family val="2"/>
      </rPr>
      <t>SERVIÇOS PRELIMINARES</t>
    </r>
  </si>
  <si>
    <r>
      <rPr>
        <sz val="8"/>
        <rFont val="Arial MT"/>
        <family val="2"/>
      </rPr>
      <t>REMOÇÕES, DEMOLIÇÕES E SUPRESSÕES</t>
    </r>
  </si>
  <si>
    <r>
      <rPr>
        <sz val="8"/>
        <rFont val="Arial MT"/>
        <family val="2"/>
      </rPr>
      <t>R$ 516,39</t>
    </r>
  </si>
  <si>
    <r>
      <rPr>
        <sz val="8"/>
        <rFont val="Arial MT"/>
        <family val="2"/>
      </rPr>
      <t>MICRODRENAGEM - TERRAPLENAGEM</t>
    </r>
  </si>
  <si>
    <r>
      <rPr>
        <sz val="8"/>
        <rFont val="Arial MT"/>
        <family val="2"/>
      </rPr>
      <t>R$ 1.488,11</t>
    </r>
  </si>
  <si>
    <r>
      <rPr>
        <sz val="8"/>
        <rFont val="Arial MT"/>
        <family val="2"/>
      </rPr>
      <t>R$ 1.984,16</t>
    </r>
  </si>
  <si>
    <r>
      <rPr>
        <sz val="8"/>
        <rFont val="Arial MT"/>
        <family val="2"/>
      </rPr>
      <t>MICRODRENAGEM - GALERIAS</t>
    </r>
  </si>
  <si>
    <r>
      <rPr>
        <sz val="8"/>
        <rFont val="Arial MT"/>
        <family val="2"/>
      </rPr>
      <t>R$ 1.542,82</t>
    </r>
  </si>
  <si>
    <r>
      <rPr>
        <sz val="8"/>
        <rFont val="Arial MT"/>
        <family val="2"/>
      </rPr>
      <t>R$ 2.057,08</t>
    </r>
  </si>
  <si>
    <r>
      <rPr>
        <sz val="8"/>
        <rFont val="Arial MT"/>
        <family val="2"/>
      </rPr>
      <t>MICRODRENAGEM - DISPOSITIVOS AUXILIARES</t>
    </r>
  </si>
  <si>
    <r>
      <rPr>
        <sz val="8"/>
        <rFont val="Arial MT"/>
        <family val="2"/>
      </rPr>
      <t>R$ 9.631,16</t>
    </r>
  </si>
  <si>
    <r>
      <rPr>
        <sz val="8"/>
        <rFont val="Arial MT"/>
        <family val="2"/>
      </rPr>
      <t>R$ 12.841,56</t>
    </r>
  </si>
  <si>
    <r>
      <rPr>
        <sz val="8"/>
        <rFont val="Arial MT"/>
        <family val="2"/>
      </rPr>
      <t>IMPLANTAÇÃO DE TERRAPLENAGEM</t>
    </r>
  </si>
  <si>
    <r>
      <rPr>
        <sz val="8"/>
        <rFont val="Arial MT"/>
        <family val="2"/>
      </rPr>
      <t>R$ 16.083,83</t>
    </r>
  </si>
  <si>
    <r>
      <rPr>
        <sz val="8"/>
        <rFont val="Arial MT"/>
        <family val="2"/>
      </rPr>
      <t>R$ 21.445,12</t>
    </r>
  </si>
  <si>
    <r>
      <rPr>
        <sz val="8"/>
        <rFont val="Arial MT"/>
        <family val="2"/>
      </rPr>
      <t>IMPLANTAÇÃO DE PAVIMENTAÇÃO</t>
    </r>
  </si>
  <si>
    <r>
      <rPr>
        <sz val="8"/>
        <rFont val="Arial MT"/>
        <family val="2"/>
      </rPr>
      <t>R$ 99.063,39</t>
    </r>
  </si>
  <si>
    <r>
      <rPr>
        <sz val="8"/>
        <rFont val="Arial MT"/>
        <family val="2"/>
      </rPr>
      <t>R$ 132.084,51</t>
    </r>
  </si>
  <si>
    <r>
      <rPr>
        <sz val="8"/>
        <rFont val="Arial MT"/>
        <family val="2"/>
      </rPr>
      <t>SERVIÇOS COMPLEMENTARES</t>
    </r>
  </si>
  <si>
    <r>
      <rPr>
        <sz val="8"/>
        <rFont val="Arial MT"/>
        <family val="2"/>
      </rPr>
      <t>R$ 16.633,68</t>
    </r>
  </si>
  <si>
    <r>
      <rPr>
        <sz val="8"/>
        <rFont val="Arial MT"/>
        <family val="2"/>
      </rPr>
      <t>R$ 22.178,25</t>
    </r>
  </si>
  <si>
    <r>
      <rPr>
        <sz val="8"/>
        <rFont val="Arial MT"/>
        <family val="2"/>
      </rPr>
      <t>PASSEIO COM ACESSIBILIDADE</t>
    </r>
  </si>
  <si>
    <r>
      <rPr>
        <sz val="8"/>
        <rFont val="Arial MT"/>
        <family val="2"/>
      </rPr>
      <t>R$ 32.579,77</t>
    </r>
  </si>
  <si>
    <r>
      <rPr>
        <sz val="8"/>
        <rFont val="Arial MT"/>
        <family val="2"/>
      </rPr>
      <t>R$ 32.579,76</t>
    </r>
  </si>
  <si>
    <r>
      <rPr>
        <sz val="8"/>
        <rFont val="Arial MT"/>
        <family val="2"/>
      </rPr>
      <t>SINALIZAÇÃO VIÁRIA DEFINITIVA HORIZONTAL E VERTICAL E DISPOSITIVOS DE SEGURANÇA</t>
    </r>
  </si>
  <si>
    <r>
      <rPr>
        <sz val="8"/>
        <rFont val="Arial MT"/>
        <family val="2"/>
      </rPr>
      <t>R$ 5.378,84</t>
    </r>
  </si>
  <si>
    <r>
      <rPr>
        <sz val="8"/>
        <rFont val="Arial MT"/>
        <family val="2"/>
      </rPr>
      <t>ADMINISTRAÇÃO LOCAL</t>
    </r>
  </si>
  <si>
    <r>
      <rPr>
        <sz val="8"/>
        <rFont val="Arial MT"/>
        <family val="2"/>
      </rPr>
      <t>R$ 9.692,75</t>
    </r>
  </si>
  <si>
    <r>
      <rPr>
        <sz val="8"/>
        <rFont val="Arial MT"/>
        <family val="2"/>
      </rPr>
      <t>R$ 12.923,65</t>
    </r>
  </si>
  <si>
    <r>
      <rPr>
        <b/>
        <sz val="8"/>
        <rFont val="Arial"/>
        <family val="2"/>
      </rPr>
      <t>R$ 192.231,66</t>
    </r>
  </si>
  <si>
    <r>
      <rPr>
        <sz val="6"/>
        <rFont val="Arial MT"/>
        <family val="2"/>
      </rPr>
      <t>Página: 1</t>
    </r>
  </si>
  <si>
    <t>INFRAESTRUTURA URBANA NO BAIRRO VILA NOVA NO MUNICÍPIO DE NOVO HORIZONTE DO SUL/MS</t>
  </si>
  <si>
    <t>Fernanda M. R. Xavier</t>
  </si>
  <si>
    <t>Engenheira Civil</t>
  </si>
  <si>
    <t>Responsável Técnica - Projeta Soluções em Consultoria e Assessoria LTDA</t>
  </si>
  <si>
    <t>CREA-63.859-D/MS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</si>
</sst>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.00\ %"/>
  </numFmts>
  <fonts count="21">
    <font>
      <sz val="10"/>
      <color rgb="FF000000"/>
      <name val="Times New Roman"/>
      <charset val="204"/>
    </font>
    <font>
      <b/>
      <sz val="11"/>
      <name val="Arial"/>
    </font>
    <font>
      <sz val="6"/>
      <name val="Arial MT"/>
    </font>
    <font>
      <b/>
      <sz val="6"/>
      <name val="Arial"/>
    </font>
    <font>
      <b/>
      <sz val="5"/>
      <name val="Arial"/>
    </font>
    <font>
      <sz val="5"/>
      <name val="Arial MT"/>
    </font>
    <font>
      <sz val="8"/>
      <name val="Arial MT"/>
    </font>
    <font>
      <sz val="8"/>
      <color rgb="FF000000"/>
      <name val="Arial MT"/>
      <family val="2"/>
    </font>
    <font>
      <sz val="6"/>
      <color rgb="FF000000"/>
      <name val="Arial MT"/>
      <family val="2"/>
    </font>
    <font>
      <b/>
      <sz val="6"/>
      <color rgb="FF000000"/>
      <name val="Arial"/>
      <family val="2"/>
    </font>
    <font>
      <b/>
      <sz val="8"/>
      <name val="Arial"/>
    </font>
    <font>
      <b/>
      <sz val="11"/>
      <name val="Arial"/>
      <family val="2"/>
    </font>
    <font>
      <sz val="6"/>
      <name val="Arial MT"/>
      <family val="2"/>
    </font>
    <font>
      <b/>
      <sz val="6"/>
      <name val="Arial"/>
      <family val="2"/>
    </font>
    <font>
      <b/>
      <sz val="5"/>
      <name val="Arial"/>
      <family val="2"/>
    </font>
    <font>
      <sz val="4"/>
      <name val="Arial MT"/>
      <family val="2"/>
    </font>
    <font>
      <sz val="4.5"/>
      <name val="Arial MT"/>
      <family val="2"/>
    </font>
    <font>
      <sz val="5"/>
      <name val="Arial MT"/>
      <family val="2"/>
    </font>
    <font>
      <sz val="8"/>
      <name val="Arial MT"/>
      <family val="2"/>
    </font>
    <font>
      <b/>
      <sz val="8"/>
      <name val="Arial"/>
      <family val="2"/>
    </font>
    <font>
      <sz val="10"/>
      <color rgb="FF00000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DFDFD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59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wrapText="1"/>
    </xf>
    <xf numFmtId="0" fontId="3" fillId="0" borderId="6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right" vertical="top" wrapText="1" indent="5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right" vertical="top" wrapText="1" indent="5"/>
    </xf>
    <xf numFmtId="0" fontId="0" fillId="0" borderId="11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left" vertical="top" wrapText="1" indent="2"/>
    </xf>
    <xf numFmtId="0" fontId="5" fillId="0" borderId="1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right" vertical="top" wrapText="1" indent="5"/>
    </xf>
    <xf numFmtId="0" fontId="0" fillId="0" borderId="4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right" vertical="top" wrapText="1" indent="5"/>
    </xf>
    <xf numFmtId="0" fontId="6" fillId="3" borderId="1" xfId="0" applyFont="1" applyFill="1" applyBorder="1" applyAlignment="1">
      <alignment horizontal="left" vertical="top" wrapText="1" indent="1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 indent="2"/>
    </xf>
    <xf numFmtId="164" fontId="8" fillId="0" borderId="1" xfId="0" applyNumberFormat="1" applyFont="1" applyFill="1" applyBorder="1" applyAlignment="1">
      <alignment horizontal="right" vertical="top" shrinkToFit="1"/>
    </xf>
    <xf numFmtId="164" fontId="9" fillId="0" borderId="1" xfId="0" applyNumberFormat="1" applyFont="1" applyFill="1" applyBorder="1" applyAlignment="1">
      <alignment horizontal="right" vertical="top" shrinkToFit="1"/>
    </xf>
    <xf numFmtId="0" fontId="6" fillId="3" borderId="1" xfId="0" applyFont="1" applyFill="1" applyBorder="1" applyAlignment="1">
      <alignment horizontal="right" vertical="top" wrapText="1"/>
    </xf>
    <xf numFmtId="0" fontId="10" fillId="3" borderId="1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right" vertical="top" wrapText="1"/>
    </xf>
    <xf numFmtId="0" fontId="6" fillId="3" borderId="10" xfId="0" applyFont="1" applyFill="1" applyBorder="1" applyAlignment="1">
      <alignment horizontal="right" vertical="top" wrapText="1"/>
    </xf>
    <xf numFmtId="0" fontId="6" fillId="3" borderId="13" xfId="0" applyFont="1" applyFill="1" applyBorder="1" applyAlignment="1">
      <alignment horizontal="right" vertical="top" wrapText="1"/>
    </xf>
    <xf numFmtId="0" fontId="6" fillId="3" borderId="14" xfId="0" applyFont="1" applyFill="1" applyBorder="1" applyAlignment="1">
      <alignment horizontal="right" vertical="top" wrapText="1"/>
    </xf>
    <xf numFmtId="0" fontId="6" fillId="3" borderId="15" xfId="0" applyFont="1" applyFill="1" applyBorder="1" applyAlignment="1">
      <alignment horizontal="right" vertical="top" wrapText="1"/>
    </xf>
    <xf numFmtId="0" fontId="10" fillId="3" borderId="4" xfId="0" applyFont="1" applyFill="1" applyBorder="1" applyAlignment="1">
      <alignment horizontal="left" vertical="top" wrapText="1"/>
    </xf>
    <xf numFmtId="44" fontId="6" fillId="3" borderId="1" xfId="0" applyNumberFormat="1" applyFont="1" applyFill="1" applyBorder="1" applyAlignment="1">
      <alignment horizontal="right" vertical="top" wrapText="1"/>
    </xf>
    <xf numFmtId="44" fontId="10" fillId="0" borderId="1" xfId="0" applyNumberFormat="1" applyFont="1" applyFill="1" applyBorder="1" applyAlignment="1">
      <alignment horizontal="right" vertical="top" wrapText="1"/>
    </xf>
    <xf numFmtId="44" fontId="6" fillId="0" borderId="2" xfId="1" applyFont="1" applyFill="1" applyBorder="1" applyAlignment="1">
      <alignment horizontal="center" vertical="center" wrapText="1"/>
    </xf>
    <xf numFmtId="44" fontId="6" fillId="0" borderId="4" xfId="1" applyFont="1" applyFill="1" applyBorder="1" applyAlignment="1">
      <alignment horizontal="center" vertical="center" wrapText="1"/>
    </xf>
    <xf numFmtId="8" fontId="10" fillId="3" borderId="1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44" fontId="6" fillId="3" borderId="8" xfId="0" applyNumberFormat="1" applyFont="1" applyFill="1" applyBorder="1" applyAlignment="1">
      <alignment horizontal="right" vertical="top" wrapText="1"/>
    </xf>
    <xf numFmtId="44" fontId="10" fillId="3" borderId="1" xfId="0" applyNumberFormat="1" applyFont="1" applyFill="1" applyBorder="1" applyAlignment="1">
      <alignment horizontal="right" vertical="top" wrapText="1"/>
    </xf>
    <xf numFmtId="44" fontId="10" fillId="3" borderId="2" xfId="0" applyNumberFormat="1" applyFont="1" applyFill="1" applyBorder="1" applyAlignment="1">
      <alignment horizontal="lef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69850</xdr:colOff>
      <xdr:row>0</xdr:row>
      <xdr:rowOff>19050</xdr:rowOff>
    </xdr:from>
    <xdr:ext cx="990600" cy="139065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69850" y="19050"/>
          <a:ext cx="990600" cy="1390650"/>
          <a:chOff x="0" y="0"/>
          <a:chExt cx="990600" cy="990600"/>
        </a:xfrm>
      </xdr:grpSpPr>
      <xdr:pic>
        <xdr:nvPicPr>
          <xdr:cNvPr id="3" name="image1.png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990600" cy="990600"/>
          </a:xfrm>
          <a:prstGeom prst="rect">
            <a:avLst/>
          </a:prstGeom>
        </xdr:spPr>
      </xdr:pic>
      <xdr:pic>
        <xdr:nvPicPr>
          <xdr:cNvPr id="4" name="image2.pn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7388" y="90551"/>
            <a:ext cx="863600" cy="825500"/>
          </a:xfrm>
          <a:prstGeom prst="rect">
            <a:avLst/>
          </a:prstGeom>
        </xdr:spPr>
      </xdr:pic>
    </xdr:grp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0</xdr:rowOff>
    </xdr:from>
    <xdr:ext cx="7048500" cy="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0" y="0"/>
          <a:ext cx="7048500" cy="0"/>
        </a:xfrm>
        <a:custGeom>
          <a:avLst/>
          <a:gdLst/>
          <a:ahLst/>
          <a:cxnLst/>
          <a:rect l="0" t="0" r="0" b="0"/>
          <a:pathLst>
            <a:path w="7048500">
              <a:moveTo>
                <a:pt x="0" y="0"/>
              </a:moveTo>
              <a:lnTo>
                <a:pt x="7048500" y="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abSelected="1" topLeftCell="A12" workbookViewId="0">
      <selection activeCell="G32" sqref="G32"/>
    </sheetView>
  </sheetViews>
  <sheetFormatPr baseColWidth="10" defaultColWidth="9" defaultRowHeight="13"/>
  <cols>
    <col min="1" max="1" width="20.59765625" customWidth="1"/>
    <col min="2" max="2" width="31.19921875" customWidth="1"/>
    <col min="3" max="3" width="14.19921875" customWidth="1"/>
    <col min="4" max="4" width="11.3984375" customWidth="1"/>
    <col min="5" max="5" width="19.3984375" customWidth="1"/>
    <col min="6" max="6" width="21.59765625" customWidth="1"/>
    <col min="7" max="7" width="21" customWidth="1"/>
  </cols>
  <sheetData>
    <row r="1" spans="1:7" ht="20.5" customHeight="1">
      <c r="A1" s="27"/>
      <c r="B1" s="50" t="s">
        <v>0</v>
      </c>
      <c r="C1" s="51"/>
      <c r="D1" s="51"/>
      <c r="E1" s="51"/>
      <c r="F1" s="51"/>
      <c r="G1" s="51"/>
    </row>
    <row r="2" spans="1:7" ht="25" customHeight="1">
      <c r="A2" s="28"/>
      <c r="B2" s="30" t="s">
        <v>1</v>
      </c>
      <c r="C2" s="55" t="s">
        <v>58</v>
      </c>
      <c r="D2" s="52"/>
      <c r="E2" s="3"/>
      <c r="F2" s="4" t="s">
        <v>2</v>
      </c>
      <c r="G2" s="5" t="s">
        <v>3</v>
      </c>
    </row>
    <row r="3" spans="1:7" ht="22" customHeight="1">
      <c r="A3" s="28"/>
      <c r="B3" s="31"/>
      <c r="C3" s="53"/>
      <c r="D3" s="54"/>
      <c r="E3" s="6" t="s">
        <v>4</v>
      </c>
      <c r="F3" s="7" t="s">
        <v>5</v>
      </c>
      <c r="G3" s="8" t="s">
        <v>6</v>
      </c>
    </row>
    <row r="4" spans="1:7" ht="32" customHeight="1">
      <c r="A4" s="28"/>
      <c r="B4" s="1" t="s">
        <v>7</v>
      </c>
      <c r="C4" s="53" t="s">
        <v>8</v>
      </c>
      <c r="D4" s="54"/>
      <c r="E4" s="9" t="s">
        <v>9</v>
      </c>
      <c r="F4" s="10" t="s">
        <v>10</v>
      </c>
      <c r="G4" s="11" t="s">
        <v>11</v>
      </c>
    </row>
    <row r="5" spans="1:7" ht="10" customHeight="1">
      <c r="A5" s="28"/>
      <c r="B5" s="2" t="s">
        <v>12</v>
      </c>
      <c r="C5" s="53" t="s">
        <v>13</v>
      </c>
      <c r="D5" s="54"/>
      <c r="E5" s="12" t="s">
        <v>14</v>
      </c>
      <c r="F5" s="13" t="s">
        <v>15</v>
      </c>
      <c r="G5" s="14" t="s">
        <v>16</v>
      </c>
    </row>
    <row r="6" spans="1:7" ht="15" customHeight="1">
      <c r="A6" s="29"/>
      <c r="B6" s="15"/>
      <c r="C6" s="15"/>
      <c r="D6" s="16"/>
      <c r="E6" s="16" t="s">
        <v>17</v>
      </c>
      <c r="F6" s="17" t="s">
        <v>18</v>
      </c>
      <c r="G6" s="18" t="s">
        <v>19</v>
      </c>
    </row>
    <row r="7" spans="1:7" ht="24">
      <c r="A7" s="19" t="s">
        <v>20</v>
      </c>
      <c r="B7" s="20" t="s">
        <v>21</v>
      </c>
      <c r="C7" s="19" t="s">
        <v>22</v>
      </c>
      <c r="D7" s="21" t="s">
        <v>23</v>
      </c>
      <c r="E7" s="21" t="s">
        <v>24</v>
      </c>
      <c r="F7" s="21" t="s">
        <v>25</v>
      </c>
      <c r="G7" s="19" t="s">
        <v>26</v>
      </c>
    </row>
    <row r="8" spans="1:7">
      <c r="A8" s="32">
        <v>1</v>
      </c>
      <c r="B8" s="34" t="s">
        <v>27</v>
      </c>
      <c r="C8" s="46">
        <v>26149.919999999998</v>
      </c>
      <c r="D8" s="22">
        <v>0.3</v>
      </c>
      <c r="E8" s="22">
        <v>0.3</v>
      </c>
      <c r="F8" s="22">
        <v>0.4</v>
      </c>
      <c r="G8" s="23">
        <v>1</v>
      </c>
    </row>
    <row r="9" spans="1:7">
      <c r="A9" s="33"/>
      <c r="B9" s="35"/>
      <c r="C9" s="47"/>
      <c r="D9" s="44">
        <f>C8*D8</f>
        <v>7844.9759999999987</v>
      </c>
      <c r="E9" s="44">
        <f>E8*C8</f>
        <v>7844.9759999999987</v>
      </c>
      <c r="F9" s="44">
        <f>F8*C8</f>
        <v>10459.968000000001</v>
      </c>
      <c r="G9" s="45">
        <f>C8</f>
        <v>26149.919999999998</v>
      </c>
    </row>
    <row r="10" spans="1:7">
      <c r="A10" s="32">
        <v>2</v>
      </c>
      <c r="B10" s="34" t="s">
        <v>28</v>
      </c>
      <c r="C10" s="46">
        <v>618.88</v>
      </c>
      <c r="D10" s="22">
        <v>1</v>
      </c>
      <c r="E10" s="36"/>
      <c r="F10" s="36"/>
      <c r="G10" s="23">
        <v>1</v>
      </c>
    </row>
    <row r="11" spans="1:7">
      <c r="A11" s="33"/>
      <c r="B11" s="35"/>
      <c r="C11" s="47"/>
      <c r="D11" s="24" t="s">
        <v>29</v>
      </c>
      <c r="E11" s="37"/>
      <c r="F11" s="37"/>
      <c r="G11" s="45">
        <f>C10</f>
        <v>618.88</v>
      </c>
    </row>
    <row r="12" spans="1:7">
      <c r="A12" s="32">
        <v>3</v>
      </c>
      <c r="B12" s="34" t="s">
        <v>30</v>
      </c>
      <c r="C12" s="46">
        <v>5943.63</v>
      </c>
      <c r="D12" s="22">
        <v>0.3</v>
      </c>
      <c r="E12" s="22">
        <v>0.3</v>
      </c>
      <c r="F12" s="22">
        <v>0.4</v>
      </c>
      <c r="G12" s="23">
        <v>1</v>
      </c>
    </row>
    <row r="13" spans="1:7">
      <c r="A13" s="33"/>
      <c r="B13" s="35"/>
      <c r="C13" s="47"/>
      <c r="D13" s="24" t="s">
        <v>31</v>
      </c>
      <c r="E13" s="24" t="s">
        <v>31</v>
      </c>
      <c r="F13" s="24" t="s">
        <v>32</v>
      </c>
      <c r="G13" s="45">
        <f>C12</f>
        <v>5943.63</v>
      </c>
    </row>
    <row r="14" spans="1:7">
      <c r="A14" s="32">
        <v>4</v>
      </c>
      <c r="B14" s="34" t="s">
        <v>33</v>
      </c>
      <c r="C14" s="46">
        <v>6162.2</v>
      </c>
      <c r="D14" s="22">
        <v>0.3</v>
      </c>
      <c r="E14" s="22">
        <v>0.3</v>
      </c>
      <c r="F14" s="22">
        <v>0.4</v>
      </c>
      <c r="G14" s="23">
        <v>1</v>
      </c>
    </row>
    <row r="15" spans="1:7">
      <c r="A15" s="33"/>
      <c r="B15" s="35"/>
      <c r="C15" s="47"/>
      <c r="D15" s="24" t="s">
        <v>34</v>
      </c>
      <c r="E15" s="24" t="s">
        <v>34</v>
      </c>
      <c r="F15" s="24" t="s">
        <v>35</v>
      </c>
      <c r="G15" s="45">
        <f>C14</f>
        <v>6162.2</v>
      </c>
    </row>
    <row r="16" spans="1:7">
      <c r="A16" s="32">
        <v>5</v>
      </c>
      <c r="B16" s="34" t="s">
        <v>36</v>
      </c>
      <c r="C16" s="46">
        <v>38465.760000000002</v>
      </c>
      <c r="D16" s="22">
        <v>0.3</v>
      </c>
      <c r="E16" s="22">
        <v>0.3</v>
      </c>
      <c r="F16" s="22">
        <v>0.4</v>
      </c>
      <c r="G16" s="23">
        <v>1</v>
      </c>
    </row>
    <row r="17" spans="1:7">
      <c r="A17" s="33"/>
      <c r="B17" s="35"/>
      <c r="C17" s="47"/>
      <c r="D17" s="24" t="s">
        <v>37</v>
      </c>
      <c r="E17" s="24" t="s">
        <v>37</v>
      </c>
      <c r="F17" s="24" t="s">
        <v>38</v>
      </c>
      <c r="G17" s="45">
        <f>C16</f>
        <v>38465.760000000002</v>
      </c>
    </row>
    <row r="18" spans="1:7">
      <c r="A18" s="32">
        <v>6</v>
      </c>
      <c r="B18" s="34" t="s">
        <v>39</v>
      </c>
      <c r="C18" s="46">
        <v>64181.72</v>
      </c>
      <c r="D18" s="22">
        <v>0.3</v>
      </c>
      <c r="E18" s="22">
        <v>0.3</v>
      </c>
      <c r="F18" s="22">
        <v>0.4</v>
      </c>
      <c r="G18" s="23">
        <v>1</v>
      </c>
    </row>
    <row r="19" spans="1:7">
      <c r="A19" s="33"/>
      <c r="B19" s="35"/>
      <c r="C19" s="47"/>
      <c r="D19" s="24" t="s">
        <v>40</v>
      </c>
      <c r="E19" s="24" t="s">
        <v>40</v>
      </c>
      <c r="F19" s="24" t="s">
        <v>41</v>
      </c>
      <c r="G19" s="45">
        <f>C18</f>
        <v>64181.72</v>
      </c>
    </row>
    <row r="20" spans="1:7">
      <c r="A20" s="32">
        <v>7</v>
      </c>
      <c r="B20" s="34" t="s">
        <v>42</v>
      </c>
      <c r="C20" s="46">
        <v>395556.97</v>
      </c>
      <c r="D20" s="22">
        <v>0.3</v>
      </c>
      <c r="E20" s="22">
        <v>0.3</v>
      </c>
      <c r="F20" s="22">
        <v>0.4</v>
      </c>
      <c r="G20" s="23">
        <v>1</v>
      </c>
    </row>
    <row r="21" spans="1:7">
      <c r="A21" s="33"/>
      <c r="B21" s="35"/>
      <c r="C21" s="47"/>
      <c r="D21" s="24" t="s">
        <v>43</v>
      </c>
      <c r="E21" s="24" t="s">
        <v>43</v>
      </c>
      <c r="F21" s="24" t="s">
        <v>44</v>
      </c>
      <c r="G21" s="45">
        <f>C20</f>
        <v>395556.97</v>
      </c>
    </row>
    <row r="22" spans="1:7">
      <c r="A22" s="32">
        <v>8</v>
      </c>
      <c r="B22" s="34" t="s">
        <v>45</v>
      </c>
      <c r="C22" s="46">
        <v>66431.789999999994</v>
      </c>
      <c r="D22" s="22">
        <v>0.3</v>
      </c>
      <c r="E22" s="22">
        <v>0.3</v>
      </c>
      <c r="F22" s="22">
        <v>0.4</v>
      </c>
      <c r="G22" s="23">
        <v>1</v>
      </c>
    </row>
    <row r="23" spans="1:7">
      <c r="A23" s="33"/>
      <c r="B23" s="35"/>
      <c r="C23" s="47"/>
      <c r="D23" s="24" t="s">
        <v>46</v>
      </c>
      <c r="E23" s="24" t="s">
        <v>46</v>
      </c>
      <c r="F23" s="24" t="s">
        <v>47</v>
      </c>
      <c r="G23" s="45">
        <f>C22</f>
        <v>66431.789999999994</v>
      </c>
    </row>
    <row r="24" spans="1:7">
      <c r="A24" s="32">
        <v>9</v>
      </c>
      <c r="B24" s="34" t="s">
        <v>48</v>
      </c>
      <c r="C24" s="46">
        <v>78078.149999999994</v>
      </c>
      <c r="D24" s="36"/>
      <c r="E24" s="22">
        <v>0.5</v>
      </c>
      <c r="F24" s="22">
        <v>0.5</v>
      </c>
      <c r="G24" s="23">
        <v>1</v>
      </c>
    </row>
    <row r="25" spans="1:7">
      <c r="A25" s="33"/>
      <c r="B25" s="35"/>
      <c r="C25" s="47"/>
      <c r="D25" s="37"/>
      <c r="E25" s="24" t="s">
        <v>49</v>
      </c>
      <c r="F25" s="24" t="s">
        <v>50</v>
      </c>
      <c r="G25" s="45">
        <f>C24</f>
        <v>78078.149999999994</v>
      </c>
    </row>
    <row r="26" spans="1:7">
      <c r="A26" s="32">
        <v>10</v>
      </c>
      <c r="B26" s="34" t="s">
        <v>51</v>
      </c>
      <c r="C26" s="46">
        <v>12889.82</v>
      </c>
      <c r="D26" s="36"/>
      <c r="E26" s="22">
        <v>0.5</v>
      </c>
      <c r="F26" s="22">
        <v>0.5</v>
      </c>
      <c r="G26" s="23">
        <v>1</v>
      </c>
    </row>
    <row r="27" spans="1:7" ht="24" customHeight="1">
      <c r="A27" s="33"/>
      <c r="B27" s="35"/>
      <c r="C27" s="47"/>
      <c r="D27" s="37"/>
      <c r="E27" s="24" t="s">
        <v>52</v>
      </c>
      <c r="F27" s="24" t="s">
        <v>52</v>
      </c>
      <c r="G27" s="45">
        <f>C26</f>
        <v>12889.82</v>
      </c>
    </row>
    <row r="28" spans="1:7">
      <c r="A28" s="32">
        <v>11</v>
      </c>
      <c r="B28" s="34" t="s">
        <v>53</v>
      </c>
      <c r="C28" s="46">
        <v>38507.279999999999</v>
      </c>
      <c r="D28" s="22">
        <v>0.3</v>
      </c>
      <c r="E28" s="22">
        <v>0.3</v>
      </c>
      <c r="F28" s="22">
        <v>0.4</v>
      </c>
      <c r="G28" s="23">
        <v>1</v>
      </c>
    </row>
    <row r="29" spans="1:7">
      <c r="A29" s="33"/>
      <c r="B29" s="35"/>
      <c r="C29" s="47"/>
      <c r="D29" s="24" t="s">
        <v>54</v>
      </c>
      <c r="E29" s="24" t="s">
        <v>54</v>
      </c>
      <c r="F29" s="24" t="s">
        <v>55</v>
      </c>
      <c r="G29" s="45">
        <f>C28</f>
        <v>38507.279999999999</v>
      </c>
    </row>
    <row r="30" spans="1:7">
      <c r="A30" s="56">
        <f>SUM(C28,C26,C24,C22,C20,C18,C16,C14,C12,C10,C8)</f>
        <v>732986.12</v>
      </c>
      <c r="B30" s="38"/>
      <c r="C30" s="39"/>
      <c r="D30" s="48">
        <v>193038.67</v>
      </c>
      <c r="E30" s="48">
        <v>430942.43</v>
      </c>
      <c r="F30" s="57">
        <f>A30-E31</f>
        <v>109812.03000000003</v>
      </c>
      <c r="G30" s="58">
        <f>A30</f>
        <v>732986.12</v>
      </c>
    </row>
    <row r="31" spans="1:7">
      <c r="A31" s="40"/>
      <c r="B31" s="41"/>
      <c r="C31" s="42"/>
      <c r="D31" s="25" t="s">
        <v>56</v>
      </c>
      <c r="E31" s="48">
        <f>E30+D31</f>
        <v>623174.09</v>
      </c>
      <c r="F31" s="57">
        <f>A30</f>
        <v>732986.12</v>
      </c>
      <c r="G31" s="43"/>
    </row>
    <row r="35" spans="2:2">
      <c r="B35" s="49" t="s">
        <v>59</v>
      </c>
    </row>
    <row r="36" spans="2:2">
      <c r="B36" s="49" t="s">
        <v>60</v>
      </c>
    </row>
    <row r="37" spans="2:2">
      <c r="B37" s="49" t="s">
        <v>61</v>
      </c>
    </row>
    <row r="38" spans="2:2">
      <c r="B38" s="49" t="s">
        <v>62</v>
      </c>
    </row>
  </sheetData>
  <mergeCells count="45">
    <mergeCell ref="B1:G1"/>
    <mergeCell ref="C2:D3"/>
    <mergeCell ref="C4:D4"/>
    <mergeCell ref="C5:D5"/>
    <mergeCell ref="A8:A9"/>
    <mergeCell ref="B8:B9"/>
    <mergeCell ref="C8:C9"/>
    <mergeCell ref="A10:A11"/>
    <mergeCell ref="B10:B11"/>
    <mergeCell ref="C10:C11"/>
    <mergeCell ref="E10:E11"/>
    <mergeCell ref="F10:F11"/>
    <mergeCell ref="A12:A13"/>
    <mergeCell ref="B12:B13"/>
    <mergeCell ref="C12:C13"/>
    <mergeCell ref="A14:A15"/>
    <mergeCell ref="B14:B15"/>
    <mergeCell ref="C14:C1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G30:G31"/>
    <mergeCell ref="A28:A29"/>
    <mergeCell ref="B28:B29"/>
    <mergeCell ref="C28:C29"/>
    <mergeCell ref="A1:A6"/>
    <mergeCell ref="B2:B3"/>
    <mergeCell ref="A30:C31"/>
    <mergeCell ref="D24:D25"/>
    <mergeCell ref="A26:A27"/>
    <mergeCell ref="B26:B27"/>
    <mergeCell ref="C26:C27"/>
    <mergeCell ref="D26:D27"/>
    <mergeCell ref="A22:A23"/>
    <mergeCell ref="B22:B23"/>
    <mergeCell ref="C22:C23"/>
    <mergeCell ref="A24:A25"/>
    <mergeCell ref="B24:B25"/>
    <mergeCell ref="C24:C25"/>
  </mergeCells>
  <pageMargins left="0.7" right="0.7" top="0.75" bottom="0.75" header="0.3" footer="0.3"/>
  <pageSetup paperSize="9" scale="70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sqref="A1:G27"/>
    </sheetView>
  </sheetViews>
  <sheetFormatPr baseColWidth="10" defaultColWidth="9" defaultRowHeight="13"/>
  <cols>
    <col min="1" max="1" width="8" customWidth="1"/>
    <col min="2" max="2" width="50.3984375" customWidth="1"/>
    <col min="3" max="3" width="15.3984375" customWidth="1"/>
    <col min="4" max="6" width="13.19921875" customWidth="1"/>
    <col min="7" max="7" width="13.59765625" customWidth="1"/>
  </cols>
  <sheetData>
    <row r="1" ht="17" customHeight="1"/>
    <row r="2" ht="13" customHeight="1"/>
    <row r="3" ht="12" customHeight="1"/>
    <row r="4" ht="12.5" customHeight="1"/>
    <row r="5" ht="12.5" customHeight="1"/>
    <row r="6" ht="13" customHeight="1"/>
    <row r="7" ht="12" customHeight="1"/>
    <row r="8" ht="13" customHeight="1"/>
    <row r="9" ht="12" customHeight="1"/>
    <row r="10" ht="13" customHeight="1"/>
    <row r="11" ht="12" customHeight="1"/>
    <row r="12" ht="13" customHeight="1"/>
    <row r="13" ht="12" customHeight="1"/>
    <row r="14" ht="13" customHeight="1"/>
    <row r="15" ht="12" customHeight="1"/>
    <row r="16" ht="13" customHeight="1"/>
    <row r="17" ht="12" customHeight="1"/>
    <row r="18" ht="13" customHeight="1"/>
    <row r="19" ht="12" customHeight="1"/>
    <row r="20" ht="13" customHeight="1"/>
    <row r="21" ht="12" customHeight="1"/>
    <row r="22" ht="13" customHeight="1"/>
    <row r="23" ht="12" customHeight="1"/>
    <row r="24" ht="13" customHeight="1"/>
    <row r="25" ht="12" customHeight="1"/>
    <row r="26" ht="12" customHeight="1"/>
    <row r="27" ht="13" customHeight="1"/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A6"/>
    </sheetView>
  </sheetViews>
  <sheetFormatPr baseColWidth="10" defaultColWidth="9" defaultRowHeight="13"/>
  <cols>
    <col min="1" max="1" width="132.19921875" customWidth="1"/>
  </cols>
  <sheetData>
    <row r="1" spans="1:1" ht="8.25" customHeight="1">
      <c r="A1" s="26" t="s">
        <v>57</v>
      </c>
    </row>
  </sheetData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2026-02-06T15:47:58Z</cp:lastPrinted>
  <dcterms:created xsi:type="dcterms:W3CDTF">2026-02-06T15:35:23Z</dcterms:created>
  <dcterms:modified xsi:type="dcterms:W3CDTF">2026-02-06T16:02:24Z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2025-11-12T00:00:00Z</vt:filetime>
  </property>
  <property fmtid="{D5CDD505-2E9C-101B-9397-08002B2CF9AE}" pid="3" name="Creator">
    <vt:lpwstr>JasperReports Library version 6.13.0-46ada4d1be8f3c5985fd0b6146f3ed44caed6f05</vt:lpwstr>
  </property>
  <property fmtid="{D5CDD505-2E9C-101B-9397-08002B2CF9AE}" pid="4" name="LastSaved">
    <vt:filetime>2026-02-06T00:00:00Z</vt:filetime>
  </property>
  <property fmtid="{D5CDD505-2E9C-101B-9397-08002B2CF9AE}" pid="5" name="Producer">
    <vt:lpwstr>4-Heights™ PDF Library 3.4.0.6904 (http://www.pdf-tools.com)</vt:lpwstr>
  </property>
</Properties>
</file>